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xr:revisionPtr revIDLastSave="0" documentId="13_ncr:1_{F37840A6-621F-483D-940B-1D6D631713C0}" xr6:coauthVersionLast="47" xr6:coauthVersionMax="47" xr10:uidLastSave="{00000000-0000-0000-0000-000000000000}"/>
  <bookViews>
    <workbookView xWindow="23535" yWindow="615" windowWidth="24870" windowHeight="19365" xr2:uid="{00000000-000D-0000-FFFF-FFFF00000000}"/>
  </bookViews>
  <sheets>
    <sheet name="Leistungsverzeichnis" sheetId="1" r:id="rId1"/>
    <sheet name="Quelle" sheetId="2" state="hidden" r:id="rId2"/>
  </sheets>
  <definedNames>
    <definedName name="_xlnm.Print_Area" localSheetId="0">Leistungsverzeichnis!$A$1:$E$51</definedName>
    <definedName name="_xlnm.Print_Titles" localSheetId="0">Leistungsverzeichnis!$11:$11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4" i="2" l="1"/>
  <c r="A15" i="2" s="1"/>
  <c r="A16" i="2" l="1"/>
  <c r="A13" i="1"/>
  <c r="A14" i="1" l="1"/>
  <c r="A15" i="1" s="1"/>
  <c r="A16" i="1" l="1"/>
  <c r="A17" i="1" l="1"/>
  <c r="A18" i="1" s="1"/>
  <c r="A19" i="1" s="1"/>
  <c r="A22" i="1" s="1"/>
  <c r="A23" i="1" l="1"/>
  <c r="A24" i="1" l="1"/>
  <c r="A25" i="1" s="1"/>
  <c r="A28" i="1" s="1"/>
  <c r="A29" i="1" s="1"/>
  <c r="A30" i="1" l="1"/>
  <c r="A31" i="1" s="1"/>
  <c r="A32" i="1" s="1"/>
  <c r="A33" i="1" l="1"/>
  <c r="A34" i="1" s="1"/>
  <c r="A35" i="1" s="1"/>
  <c r="A36" i="1" l="1"/>
  <c r="A37" i="1" s="1"/>
  <c r="A40" i="1" s="1"/>
  <c r="A44" i="1" l="1"/>
  <c r="A45" i="1" s="1"/>
  <c r="A46" i="1" l="1"/>
  <c r="A47" i="1" s="1"/>
  <c r="A48" i="1" s="1"/>
  <c r="A49" i="1" s="1"/>
  <c r="A50" i="1" s="1"/>
</calcChain>
</file>

<file path=xl/sharedStrings.xml><?xml version="1.0" encoding="utf-8"?>
<sst xmlns="http://schemas.openxmlformats.org/spreadsheetml/2006/main" count="87" uniqueCount="57">
  <si>
    <t>ja</t>
  </si>
  <si>
    <t>nein</t>
  </si>
  <si>
    <t>A</t>
  </si>
  <si>
    <t>B</t>
  </si>
  <si>
    <t>Lfd. Nr.</t>
  </si>
  <si>
    <t>Welche Kosten fallen bei Inanspruchnahme der Telefon-Hotline an?</t>
  </si>
  <si>
    <t>Steht im Falle von Problemen eine Service-Hotline zur Verfügung?</t>
  </si>
  <si>
    <t>"Konkrete Abfrage zum Leistungsgegenstand, die zwingend erfüllt werden muss =&gt; A Kriterium"</t>
  </si>
  <si>
    <t>"Konkrete Abfrage zum Leistungsgegenstand, die eine Bewertung der Leistung ermöglicht =&gt; B Kriterium"</t>
  </si>
  <si>
    <t>erfüllt</t>
  </si>
  <si>
    <t>nicht erfüllt</t>
  </si>
  <si>
    <t>Hersteller</t>
  </si>
  <si>
    <t>Hersteller Typbezeichnung / Typennummer</t>
  </si>
  <si>
    <t>Ggf. Bezeichnung der Ausführung</t>
  </si>
  <si>
    <r>
      <t xml:space="preserve">Antwort zur Leistungsanforderung:
</t>
    </r>
    <r>
      <rPr>
        <b/>
        <sz val="11"/>
        <color rgb="FF00B050"/>
        <rFont val="Times New Roman"/>
        <family val="1"/>
      </rPr>
      <t>ja = Erfüllung</t>
    </r>
    <r>
      <rPr>
        <b/>
        <sz val="11"/>
        <color theme="1"/>
        <rFont val="Times New Roman"/>
        <family val="1"/>
      </rPr>
      <t xml:space="preserve">
</t>
    </r>
    <r>
      <rPr>
        <b/>
        <sz val="11"/>
        <color rgb="FFFF0000"/>
        <rFont val="Times New Roman"/>
        <family val="1"/>
      </rPr>
      <t>nein = Nichterfüllung</t>
    </r>
  </si>
  <si>
    <t>Art des Kriteriums</t>
  </si>
  <si>
    <t>Ausfüllhinweise zum Leistungsverzeichnis</t>
  </si>
  <si>
    <r>
      <t xml:space="preserve">Leistungsanforderungen
</t>
    </r>
    <r>
      <rPr>
        <sz val="11"/>
        <color theme="1"/>
        <rFont val="Times New Roman"/>
        <family val="1"/>
      </rPr>
      <t>(konkrete Vorgaben oder Abfragen zur 
ausgeschriebenen Leistung)</t>
    </r>
  </si>
  <si>
    <r>
      <t xml:space="preserve">Antwort zur Leistungsanforderung
</t>
    </r>
    <r>
      <rPr>
        <sz val="11"/>
        <color theme="1"/>
        <rFont val="Times New Roman"/>
        <family val="1"/>
      </rPr>
      <t>(Antwort, Erläuterungen, Beschreibungen, 
Fundstellen in beigefügten Unterlagen)</t>
    </r>
  </si>
  <si>
    <t>Sicherungskopie zur Übertragung der Formatierungen</t>
  </si>
  <si>
    <t>B mit ja/nein Antwort (kein Pflichtfeld)</t>
  </si>
  <si>
    <t>Grundsätzliche Angaben zum angebotenen Gaschromatographen:</t>
  </si>
  <si>
    <t>Die Stromanschlüsse der strombeziehenden Bauteile sind für ~230 V, 50 Hz (Standardnetzspannung und -frequenz für Deutschland) ausgelegt.</t>
  </si>
  <si>
    <t>Bitte benennen Sie die zu erwartende Lebensdauer des Gerätes bei Einsatzzeiten von maximal 8 Stunden pro Tag und 250 Einsatztagen per anno, bei laufender Wartung (in Jahren).</t>
  </si>
  <si>
    <t>Bitte geben Sie an, ob und in welcher Art und Weise Informationsmaterial zur Bedienung und Wartung  der Geräte bereitgestellt wird.</t>
  </si>
  <si>
    <t>Wie viel Zeit planen Sie von der Anlieferung des Gerätes bis zur Inbetriebnahme? </t>
  </si>
  <si>
    <t>Wie verhält sich das Gerät bei einem Stromausfall und ist der Anwender in der Lage, das System selbständig wieder in Betrieb zu nehmen?</t>
  </si>
  <si>
    <t>Welche konkreten Abmessungen besitzt das Gerät in Breite/Tiefe/Höhe?</t>
  </si>
  <si>
    <t>Wie viele Wochenstunden ist die Hotline in der Zeit von 7.00 bis 17.00 Uhr von montags bis freitags besetzt?</t>
  </si>
  <si>
    <t>Wie schnell kann ein Servicemitarbeiter vor Ort sein (in h)? Bitte benennen Sie auch die nächste Kundendienststelle.</t>
  </si>
  <si>
    <t>Bitte treffen Sie Aussagen, welche Kosten für die Bestellung eines Technikers anfallen - aufgeschlüsselt in Anfahrt, Arbeitsstunde, eventuelle Übernachtung und sonstiges.</t>
  </si>
  <si>
    <t>Das System bietet eine manuelle Injektionsmöglichkeit von gasförmigen Proben mittels Spritzen.</t>
  </si>
  <si>
    <r>
      <t>Bietet das System einen Schutz des Methanizers vor H</t>
    </r>
    <r>
      <rPr>
        <vertAlign val="subscript"/>
        <sz val="11"/>
        <color theme="1"/>
        <rFont val="Times New Roman"/>
        <family val="1"/>
      </rPr>
      <t>2</t>
    </r>
    <r>
      <rPr>
        <sz val="11"/>
        <color theme="1"/>
        <rFont val="Times New Roman"/>
        <family val="1"/>
      </rPr>
      <t>S (max. 0,1%) in Proben?</t>
    </r>
  </si>
  <si>
    <r>
      <t>Ermöglicht das System eine Detektion von CO und CO</t>
    </r>
    <r>
      <rPr>
        <vertAlign val="subscript"/>
        <sz val="11"/>
        <color theme="1"/>
        <rFont val="Times New Roman"/>
        <family val="1"/>
      </rPr>
      <t>2</t>
    </r>
    <r>
      <rPr>
        <sz val="11"/>
        <color theme="1"/>
        <rFont val="Times New Roman"/>
        <family val="1"/>
      </rPr>
      <t xml:space="preserve"> im niedrigen ppm-Bereich (Methanizer)?</t>
    </r>
  </si>
  <si>
    <t>Wird ein (eingebauter) Kompressor zur Bereitstellung von Luft für den FID zur Verfügung gestellt?</t>
  </si>
  <si>
    <t>Es wird eine Software zur Steuerung des Systems zur Verfügung gestellt.</t>
  </si>
  <si>
    <t>Können einzelne Baugruppen und Module der Anlage im Falle von Defekten oder Verschleiß ausgetauscht werden? Bitte gehen Sie genauer auf die Möglichkeiten ein (z.B. welche Baugruppen / Module sind austauschbar, mit welchem Aufwand, wer ist in der Lage und berechtigt den Austausch vorzunehmen, welche Maßnahmen sind nach dem Austausch zusätzlich notwendig im Sinne von Kalibration o. ä.). Fügen Sie bitte entsprechendes Informationsmaterial bei.</t>
  </si>
  <si>
    <r>
      <t xml:space="preserve">Die Leistungsanforderungen diese Leistungsverzeichnisses sind den folgenden Kriterienarten zugeordet:
- </t>
    </r>
    <r>
      <rPr>
        <b/>
        <sz val="11"/>
        <color theme="1"/>
        <rFont val="Times New Roman"/>
        <family val="1"/>
      </rPr>
      <t>Ausschlusskriterien (Kennzeichnung A)</t>
    </r>
    <r>
      <rPr>
        <sz val="11"/>
        <color theme="1"/>
        <rFont val="Times New Roman"/>
        <family val="1"/>
      </rPr>
      <t xml:space="preserve">; es handelt sich um Mindestanforderungen, deren Nichterfüllung zum Angebotsausschluss führt
- </t>
    </r>
    <r>
      <rPr>
        <b/>
        <sz val="11"/>
        <color theme="1"/>
        <rFont val="Times New Roman"/>
        <family val="1"/>
      </rPr>
      <t>Bewertungskriterien (Kennzeichnung B)</t>
    </r>
    <r>
      <rPr>
        <sz val="11"/>
        <color theme="1"/>
        <rFont val="Times New Roman"/>
        <family val="1"/>
      </rPr>
      <t xml:space="preserve">; fließen entsprechend in die Angebotsbewertung ein. Fehlende Angaben führen zu Bewertungsabschlägen
Vom Bieter sind grundsätzlich alle markierten und freigegeben Felder auszufüllen. 
</t>
    </r>
    <r>
      <rPr>
        <b/>
        <sz val="11"/>
        <color theme="1"/>
        <rFont val="Times New Roman"/>
        <family val="1"/>
      </rPr>
      <t>Gelb hinterlegte Felder sind Pflichtfelder</t>
    </r>
    <r>
      <rPr>
        <sz val="11"/>
        <color theme="1"/>
        <rFont val="Times New Roman"/>
        <family val="1"/>
      </rPr>
      <t>, bei denen fehlende Angaben/Eintragungen zum Angebotsausschluss führen.
Grau hinterlegte Felder sind ebenfalls auszufüllen, fehlende Eintragung führt jedoch nicht zum Ausschluss des Angebotes.
Die freigegebenen Felder in Spalte E bieten die möglichkeit der Antwort auf die Leistungsanforderung in Form von Erläuterungen, Beschreibungen usw. als Freitext.
Umfangreichere Informationen können auf gesonderter Anlage übermittelt werden, zu der ein eindeutiger Bezug in Spalte E sowie auf der Anlage herzustellen ist. Zusätzlich zu Ihren Eintragungen darf dem Angebot aussagekräftiges Text- und Bildmaterial zur angebotenen Leistung beigefügt werden (bspw. Broschüren, Datenblätter, etc), ggf. ist darauf in Spalte E zu verweisen.</t>
    </r>
  </si>
  <si>
    <t>Bitte benennen Sie wichtige Funktionen und Details der Software sowie auch die technischen Voraussetzungen für den Betrieb. Es darf für detaillierte Informationen gern auf dem Angebot beigefügte Unterlagen verwiesen werden.</t>
  </si>
  <si>
    <t>Für welche Anwendungen ist das Gerät besonders geeignet / empfohlen / konzipiert? 
Bitte fügen Sie gegebenfalls entsprechende Unterlagen bei und verweis darauf in Spalte E.</t>
  </si>
  <si>
    <t>Bitte gehen Sie auf die möglichst einfache Bedienung des Gerätes ein oder fügen entsprechende Unterlagen bei (bitte Verweis zu Unterlagen in Spalte E).</t>
  </si>
  <si>
    <t>Bitte geben Sie die Wartungsintervalle für das System, oder falls Unterschiede exitieren, für die einzelnen Module an und benennen den zeitlichen Aufwand sowie die notwendigen Materialien (gern auch Beifügung der Herstellervorgaben).</t>
  </si>
  <si>
    <r>
      <t xml:space="preserve">Die maximalen Abmessungen des angebotenen Systems </t>
    </r>
    <r>
      <rPr>
        <b/>
        <sz val="11"/>
        <color theme="1"/>
        <rFont val="Times New Roman"/>
        <family val="1"/>
      </rPr>
      <t>überschreiten nicht</t>
    </r>
    <r>
      <rPr>
        <sz val="11"/>
        <color theme="1"/>
        <rFont val="Times New Roman"/>
        <family val="1"/>
      </rPr>
      <t xml:space="preserve"> die Maße</t>
    </r>
    <r>
      <rPr>
        <sz val="11"/>
        <rFont val="Times New Roman"/>
        <family val="1"/>
      </rPr>
      <t xml:space="preserve"> 100 cm x 75 cm</t>
    </r>
    <r>
      <rPr>
        <sz val="11"/>
        <color theme="1"/>
        <rFont val="Times New Roman"/>
        <family val="1"/>
      </rPr>
      <t xml:space="preserve">  (Breite/Tiefe).</t>
    </r>
  </si>
  <si>
    <t>Bitte achten Sie auf die vollständige Lesbarkeit Ihrer Angaben. Insbesondere, wenn die Unterlage nicht im Excel-Format abgegeben wird!</t>
  </si>
  <si>
    <t>Es ist ein Einbau von zwei Säulen gleichzeitig möglich.</t>
  </si>
  <si>
    <t>Das Gerät soll einen Split/Splitless-Injektor besitzen.</t>
  </si>
  <si>
    <t>Sind mit der angebotenen Softwarelizenz kostenfreie Softwareupdates möglich?
Falls ja, für welchen Zeitraum + ggf. weitere Informationen zu Updates.</t>
  </si>
  <si>
    <r>
      <t xml:space="preserve">Angeboten ist ein Gaschromatographie-System zur </t>
    </r>
    <r>
      <rPr>
        <u/>
        <sz val="11"/>
        <color theme="1"/>
        <rFont val="Times New Roman"/>
        <family val="1"/>
      </rPr>
      <t>simultanen</t>
    </r>
    <r>
      <rPr>
        <sz val="11"/>
        <color theme="1"/>
        <rFont val="Times New Roman"/>
        <family val="1"/>
      </rPr>
      <t xml:space="preserve"> Detektion von Gasen (H</t>
    </r>
    <r>
      <rPr>
        <vertAlign val="subscript"/>
        <sz val="11"/>
        <color theme="1"/>
        <rFont val="Times New Roman"/>
        <family val="1"/>
      </rPr>
      <t>2</t>
    </r>
    <r>
      <rPr>
        <sz val="11"/>
        <color theme="1"/>
        <rFont val="Times New Roman"/>
        <family val="1"/>
      </rPr>
      <t>, CO, CO</t>
    </r>
    <r>
      <rPr>
        <vertAlign val="subscript"/>
        <sz val="11"/>
        <color theme="1"/>
        <rFont val="Times New Roman"/>
        <family val="1"/>
      </rPr>
      <t>2</t>
    </r>
    <r>
      <rPr>
        <sz val="11"/>
        <color theme="1"/>
        <rFont val="Times New Roman"/>
        <family val="1"/>
      </rPr>
      <t>, CH</t>
    </r>
    <r>
      <rPr>
        <vertAlign val="subscript"/>
        <sz val="11"/>
        <color theme="1"/>
        <rFont val="Times New Roman"/>
        <family val="1"/>
      </rPr>
      <t>4</t>
    </r>
    <r>
      <rPr>
        <sz val="11"/>
        <color theme="1"/>
        <rFont val="Times New Roman"/>
        <family val="1"/>
      </rPr>
      <t>, Alkane bis C6) mittels Wärmeleitfähigkeitsdetektor (TCD, Detektionsuntergrenze mind. 500 ppm) und Flammenionisationsdetektor (FID, Detektionsuntergrenze im niedrigen ppm-Bereich)</t>
    </r>
  </si>
  <si>
    <t>Wird ein komplettes PC-System inkl. Monitor für die Gerätesteuerung angeboten?
Falls ja, geben Sie bitte die relevanten Details des PC-Systems an.</t>
  </si>
  <si>
    <t xml:space="preserve">Falls eine Garantie auf die angebotenen Komponenten gewährt wird treffen Sie bitte Aussagen zur enthaltenen Garantieleistung, insbesondere:
- Gesamtsystem oder welche Komponente
- Zeitspanne der Garantie
- Inhalt der Garantie
- Garantieausschlüsse/Einschränkungen
- ggf. Garantiebedingungen                   </t>
  </si>
  <si>
    <t>ACHTUNG: Gemeint ist nicht die gesetzliche Gewährleistung nach BGB! 
Garantie = Haltbarkeitsversprechen und Funktionsgarantie über die gesamte Zeitspanne des Garantiezeitraums</t>
  </si>
  <si>
    <r>
      <rPr>
        <b/>
        <sz val="11"/>
        <color theme="1"/>
        <rFont val="Times New Roman"/>
        <family val="1"/>
      </rPr>
      <t>3.</t>
    </r>
    <r>
      <rPr>
        <b/>
        <i/>
        <sz val="11"/>
        <color theme="1"/>
        <rFont val="Times New Roman"/>
        <family val="1"/>
      </rPr>
      <t xml:space="preserve"> Allgemeine Fragen/Vorgaben zum angebotenen Chromatographie-System</t>
    </r>
  </si>
  <si>
    <r>
      <rPr>
        <b/>
        <sz val="11"/>
        <color theme="1"/>
        <rFont val="Times New Roman"/>
        <family val="1"/>
      </rPr>
      <t>2.</t>
    </r>
    <r>
      <rPr>
        <b/>
        <i/>
        <sz val="11"/>
        <color theme="1"/>
        <rFont val="Times New Roman"/>
        <family val="1"/>
      </rPr>
      <t xml:space="preserve"> Die folgenden Punkte betreffen Software, Zubehör, etc.</t>
    </r>
  </si>
  <si>
    <r>
      <rPr>
        <b/>
        <sz val="11"/>
        <color theme="1"/>
        <rFont val="Times New Roman"/>
        <family val="1"/>
      </rPr>
      <t>1.</t>
    </r>
    <r>
      <rPr>
        <b/>
        <i/>
        <sz val="11"/>
        <color theme="1"/>
        <rFont val="Times New Roman"/>
        <family val="1"/>
      </rPr>
      <t xml:space="preserve"> Die folgenden Punkte betreffen den Gaschromathographen</t>
    </r>
  </si>
  <si>
    <t>4. Informationen zu Garantien:</t>
  </si>
  <si>
    <r>
      <rPr>
        <b/>
        <sz val="11"/>
        <color theme="1"/>
        <rFont val="Times New Roman"/>
        <family val="1"/>
      </rPr>
      <t>5.</t>
    </r>
    <r>
      <rPr>
        <b/>
        <i/>
        <sz val="11"/>
        <color theme="1"/>
        <rFont val="Times New Roman"/>
        <family val="1"/>
      </rPr>
      <t xml:space="preserve"> Informationen zur Abwicklung und zum Service:</t>
    </r>
  </si>
  <si>
    <r>
      <t xml:space="preserve">Welche Realisierungszeit ab Bestelleringang liegt dem Angebot zu Grunde?
</t>
    </r>
    <r>
      <rPr>
        <i/>
        <sz val="11"/>
        <color theme="1"/>
        <rFont val="Times New Roman"/>
        <family val="1"/>
      </rPr>
      <t>(Angabe in Wochen; Zeitspanne der Lieferzeit + Installation)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</si>
</sst>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0" x14ac:knownFonts="1">
    <font>
      <sz val="11"/>
      <color theme="1"/>
      <name val="Calibri"/>
      <family val="2"/>
      <scheme val="minor"/>
    </font>
    <font>
      <sz val="10"/>
      <name val="Arial"/>
      <family val="2"/>
      <charset val="1"/>
    </font>
    <font>
      <sz val="11"/>
      <color rgb="FFFF0000"/>
      <name val="Times New Roman"/>
      <family val="1"/>
    </font>
    <font>
      <sz val="11"/>
      <color theme="1"/>
      <name val="Times New Roman"/>
      <family val="1"/>
    </font>
    <font>
      <b/>
      <sz val="11"/>
      <color theme="1"/>
      <name val="Times New Roman"/>
      <family val="1"/>
    </font>
    <font>
      <b/>
      <i/>
      <sz val="11"/>
      <color rgb="FFFF0000"/>
      <name val="Times New Roman"/>
      <family val="1"/>
    </font>
    <font>
      <b/>
      <sz val="11"/>
      <color rgb="FFFF0000"/>
      <name val="Times New Roman"/>
      <family val="1"/>
    </font>
    <font>
      <i/>
      <sz val="11"/>
      <color rgb="FFFF0000"/>
      <name val="Times New Roman"/>
      <family val="1"/>
    </font>
    <font>
      <b/>
      <u/>
      <sz val="11"/>
      <color rgb="FFFF0000"/>
      <name val="Times New Roman"/>
      <family val="1"/>
    </font>
    <font>
      <b/>
      <u/>
      <sz val="11"/>
      <color theme="1"/>
      <name val="Times New Roman"/>
      <family val="1"/>
    </font>
    <font>
      <b/>
      <sz val="11"/>
      <color rgb="FF00B050"/>
      <name val="Times New Roman"/>
      <family val="1"/>
    </font>
    <font>
      <u/>
      <sz val="11"/>
      <color theme="1"/>
      <name val="Times New Roman"/>
      <family val="1"/>
    </font>
    <font>
      <vertAlign val="subscript"/>
      <sz val="11"/>
      <color theme="1"/>
      <name val="Times New Roman"/>
      <family val="1"/>
    </font>
    <font>
      <sz val="11"/>
      <name val="Times New Roman"/>
      <family val="1"/>
    </font>
    <font>
      <sz val="11"/>
      <color rgb="FF0070C0"/>
      <name val="Times New Roman"/>
      <family val="1"/>
    </font>
    <font>
      <sz val="11"/>
      <color rgb="FF0070C0"/>
      <name val="Calibri"/>
      <family val="2"/>
      <scheme val="minor"/>
    </font>
    <font>
      <u/>
      <sz val="11"/>
      <color rgb="FF0070C0"/>
      <name val="Times New Roman"/>
      <family val="1"/>
    </font>
    <font>
      <b/>
      <i/>
      <sz val="11"/>
      <color theme="1"/>
      <name val="Times New Roman"/>
      <family val="1"/>
    </font>
    <font>
      <i/>
      <sz val="11"/>
      <name val="Times New Roman"/>
      <family val="1"/>
    </font>
    <font>
      <i/>
      <sz val="11"/>
      <color theme="1"/>
      <name val="Times New Roman"/>
      <family val="1"/>
    </font>
  </fonts>
  <fills count="6">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8" tint="0.39997558519241921"/>
        <bgColor indexed="64"/>
      </patternFill>
    </fill>
    <fill>
      <patternFill patternType="solid">
        <fgColor theme="8" tint="0.7999816888943144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dotted">
        <color auto="1"/>
      </top>
      <bottom/>
      <diagonal/>
    </border>
    <border>
      <left/>
      <right style="thin">
        <color auto="1"/>
      </right>
      <top style="thin">
        <color auto="1"/>
      </top>
      <bottom style="thin">
        <color auto="1"/>
      </bottom>
      <diagonal/>
    </border>
    <border diagonalUp="1">
      <left style="thin">
        <color auto="1"/>
      </left>
      <right style="thin">
        <color auto="1"/>
      </right>
      <top style="thin">
        <color auto="1"/>
      </top>
      <bottom style="thin">
        <color auto="1"/>
      </bottom>
      <diagonal style="thin">
        <color auto="1"/>
      </diagonal>
    </border>
    <border diagonalUp="1">
      <left style="thin">
        <color auto="1"/>
      </left>
      <right style="thin">
        <color auto="1"/>
      </right>
      <top style="thin">
        <color auto="1"/>
      </top>
      <bottom/>
      <diagonal style="thin">
        <color auto="1"/>
      </diagonal>
    </border>
    <border>
      <left style="thin">
        <color auto="1"/>
      </left>
      <right style="thin">
        <color auto="1"/>
      </right>
      <top/>
      <bottom style="thin">
        <color auto="1"/>
      </bottom>
      <diagonal/>
    </border>
    <border diagonalUp="1">
      <left style="thin">
        <color auto="1"/>
      </left>
      <right style="thin">
        <color auto="1"/>
      </right>
      <top/>
      <bottom style="thin">
        <color auto="1"/>
      </bottom>
      <diagonal style="thin">
        <color auto="1"/>
      </diagonal>
    </border>
  </borders>
  <cellStyleXfs count="2">
    <xf numFmtId="0" fontId="0" fillId="0" borderId="0"/>
    <xf numFmtId="0" fontId="1" fillId="0" borderId="0"/>
  </cellStyleXfs>
  <cellXfs count="72">
    <xf numFmtId="0" fontId="0" fillId="0" borderId="0" xfId="0"/>
    <xf numFmtId="0" fontId="3" fillId="0" borderId="0" xfId="0" applyFont="1"/>
    <xf numFmtId="0" fontId="3" fillId="0" borderId="0" xfId="0" applyFont="1" applyAlignment="1">
      <alignment horizontal="left" vertical="center"/>
    </xf>
    <xf numFmtId="0" fontId="3" fillId="0" borderId="1" xfId="0" applyFont="1" applyBorder="1" applyAlignment="1">
      <alignment horizontal="center" vertical="center"/>
    </xf>
    <xf numFmtId="0" fontId="4" fillId="0" borderId="1" xfId="1" applyFont="1" applyBorder="1" applyAlignment="1">
      <alignment horizontal="center" vertical="center" wrapText="1"/>
    </xf>
    <xf numFmtId="0" fontId="4" fillId="2" borderId="1" xfId="1" applyFont="1" applyFill="1" applyBorder="1" applyAlignment="1" applyProtection="1">
      <alignment horizontal="center" vertical="center"/>
      <protection locked="0"/>
    </xf>
    <xf numFmtId="0" fontId="3" fillId="0" borderId="7" xfId="1" applyFont="1" applyBorder="1" applyAlignment="1">
      <alignment horizontal="left" vertical="center" wrapText="1"/>
    </xf>
    <xf numFmtId="0" fontId="4" fillId="0" borderId="7" xfId="1" applyFont="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0" xfId="0" applyFont="1" applyAlignment="1">
      <alignment horizontal="center" vertical="center"/>
    </xf>
    <xf numFmtId="0" fontId="7" fillId="0" borderId="1" xfId="1" applyFont="1" applyBorder="1" applyAlignment="1">
      <alignment horizontal="left" vertical="center" wrapText="1"/>
    </xf>
    <xf numFmtId="164" fontId="3" fillId="0" borderId="0" xfId="0" applyNumberFormat="1" applyFont="1" applyAlignment="1">
      <alignment horizontal="left" vertical="top" wrapText="1"/>
    </xf>
    <xf numFmtId="0" fontId="2" fillId="0" borderId="0" xfId="0" applyFont="1"/>
    <xf numFmtId="0" fontId="2" fillId="0" borderId="0" xfId="0" applyFont="1" applyAlignment="1">
      <alignment wrapText="1"/>
    </xf>
    <xf numFmtId="0" fontId="2" fillId="0" borderId="0" xfId="0" applyFont="1" applyAlignment="1">
      <alignment horizontal="left" vertical="center"/>
    </xf>
    <xf numFmtId="0" fontId="8" fillId="0" borderId="0" xfId="0" applyFont="1"/>
    <xf numFmtId="0" fontId="6" fillId="0" borderId="0" xfId="1" applyFont="1" applyAlignment="1">
      <alignment wrapText="1"/>
    </xf>
    <xf numFmtId="0" fontId="4" fillId="3" borderId="1" xfId="1" applyFont="1" applyFill="1" applyBorder="1" applyAlignment="1" applyProtection="1">
      <alignment horizontal="center" vertical="center"/>
      <protection locked="0"/>
    </xf>
    <xf numFmtId="0" fontId="6" fillId="0" borderId="0" xfId="1" applyFont="1"/>
    <xf numFmtId="164" fontId="9" fillId="0" borderId="0" xfId="0" applyNumberFormat="1" applyFont="1" applyAlignment="1">
      <alignment horizontal="left" vertical="top"/>
    </xf>
    <xf numFmtId="164" fontId="3" fillId="0" borderId="0" xfId="0" applyNumberFormat="1" applyFont="1" applyAlignment="1" applyProtection="1">
      <alignment horizontal="left" vertical="top" wrapText="1"/>
      <protection locked="0"/>
    </xf>
    <xf numFmtId="49" fontId="3" fillId="2" borderId="1" xfId="1" applyNumberFormat="1" applyFont="1" applyFill="1" applyBorder="1" applyAlignment="1" applyProtection="1">
      <alignment horizontal="left" vertical="center" wrapText="1"/>
      <protection locked="0"/>
    </xf>
    <xf numFmtId="49" fontId="6" fillId="0" borderId="0" xfId="1" applyNumberFormat="1" applyFont="1"/>
    <xf numFmtId="0" fontId="4" fillId="4" borderId="2"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 xfId="1" applyFont="1" applyFill="1" applyBorder="1" applyAlignment="1">
      <alignment horizontal="center" vertical="center" textRotation="90" wrapText="1"/>
    </xf>
    <xf numFmtId="0" fontId="4" fillId="4" borderId="2" xfId="1" applyFont="1" applyFill="1" applyBorder="1" applyAlignment="1">
      <alignment horizontal="center" vertical="center" wrapText="1"/>
    </xf>
    <xf numFmtId="0" fontId="3" fillId="5" borderId="3" xfId="0" applyFont="1" applyFill="1" applyBorder="1" applyAlignment="1">
      <alignment horizontal="left" vertical="center"/>
    </xf>
    <xf numFmtId="0" fontId="11" fillId="0" borderId="0" xfId="0" applyFont="1"/>
    <xf numFmtId="0" fontId="9" fillId="0" borderId="0" xfId="0" applyFont="1"/>
    <xf numFmtId="164" fontId="4" fillId="0" borderId="1" xfId="0" applyNumberFormat="1" applyFont="1" applyBorder="1" applyAlignment="1">
      <alignment horizontal="left" vertical="top" wrapText="1"/>
    </xf>
    <xf numFmtId="0" fontId="7" fillId="0" borderId="1" xfId="0" applyFont="1" applyBorder="1" applyAlignment="1">
      <alignment vertical="center" wrapText="1"/>
    </xf>
    <xf numFmtId="0" fontId="3" fillId="0" borderId="1" xfId="1"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wrapText="1"/>
    </xf>
    <xf numFmtId="0" fontId="4" fillId="0" borderId="7" xfId="1" applyFont="1" applyBorder="1" applyAlignment="1">
      <alignment horizontal="center" vertical="center" wrapText="1"/>
    </xf>
    <xf numFmtId="0" fontId="3" fillId="0" borderId="0" xfId="0" applyFont="1" applyAlignment="1">
      <alignment wrapText="1"/>
    </xf>
    <xf numFmtId="49" fontId="2" fillId="0" borderId="0" xfId="1" applyNumberFormat="1" applyFont="1"/>
    <xf numFmtId="0" fontId="14" fillId="0" borderId="0" xfId="0" applyFont="1" applyAlignment="1" applyProtection="1">
      <alignment horizontal="left"/>
      <protection hidden="1"/>
    </xf>
    <xf numFmtId="0" fontId="15" fillId="0" borderId="0" xfId="0" applyFont="1"/>
    <xf numFmtId="49" fontId="16" fillId="0" borderId="0" xfId="0" applyNumberFormat="1" applyFont="1"/>
    <xf numFmtId="49" fontId="14" fillId="0" borderId="0" xfId="1" applyNumberFormat="1" applyFont="1"/>
    <xf numFmtId="49" fontId="14" fillId="0" borderId="0" xfId="1" applyNumberFormat="1" applyFont="1" applyAlignment="1">
      <alignment wrapText="1"/>
    </xf>
    <xf numFmtId="0" fontId="14" fillId="0" borderId="0" xfId="0" applyFont="1"/>
    <xf numFmtId="0" fontId="14" fillId="0" borderId="0" xfId="0" applyFont="1" applyAlignment="1">
      <alignment horizontal="left" vertical="center"/>
    </xf>
    <xf numFmtId="0" fontId="3" fillId="0" borderId="1" xfId="1" applyFont="1" applyFill="1" applyBorder="1" applyAlignment="1">
      <alignment horizontal="left" vertical="center" wrapText="1"/>
    </xf>
    <xf numFmtId="0" fontId="3" fillId="0" borderId="3" xfId="0" applyFont="1" applyBorder="1" applyAlignment="1">
      <alignment horizontal="center" vertical="center"/>
    </xf>
    <xf numFmtId="0" fontId="3" fillId="0" borderId="4" xfId="0" applyFont="1" applyBorder="1" applyAlignment="1">
      <alignment vertical="center" wrapText="1"/>
    </xf>
    <xf numFmtId="0" fontId="4" fillId="0" borderId="4" xfId="1" applyFont="1" applyBorder="1" applyAlignment="1">
      <alignment horizontal="center" vertical="center" wrapText="1"/>
    </xf>
    <xf numFmtId="0" fontId="4" fillId="0" borderId="4" xfId="1" applyFont="1" applyBorder="1" applyAlignment="1">
      <alignment horizontal="center" vertical="center"/>
    </xf>
    <xf numFmtId="0" fontId="13" fillId="0" borderId="2" xfId="0" applyFont="1" applyBorder="1" applyAlignment="1">
      <alignment vertical="center" wrapText="1"/>
    </xf>
    <xf numFmtId="0" fontId="18" fillId="0" borderId="9" xfId="0" applyFont="1" applyBorder="1" applyAlignment="1">
      <alignment wrapText="1"/>
    </xf>
    <xf numFmtId="164" fontId="3" fillId="0" borderId="0" xfId="0" applyNumberFormat="1" applyFont="1" applyAlignment="1">
      <alignment horizontal="left" vertical="top" wrapText="1"/>
    </xf>
    <xf numFmtId="0" fontId="3" fillId="0" borderId="5" xfId="0" applyFont="1" applyBorder="1" applyAlignment="1">
      <alignment horizontal="center"/>
    </xf>
    <xf numFmtId="0" fontId="17" fillId="5" borderId="4" xfId="0" applyFont="1" applyFill="1" applyBorder="1" applyAlignment="1">
      <alignment horizontal="left" vertical="center" wrapText="1"/>
    </xf>
    <xf numFmtId="0" fontId="17" fillId="5" borderId="6" xfId="0" applyFont="1" applyFill="1" applyBorder="1" applyAlignment="1">
      <alignment horizontal="left" vertical="center" wrapText="1"/>
    </xf>
    <xf numFmtId="0" fontId="17" fillId="5" borderId="4" xfId="1" applyFont="1" applyFill="1" applyBorder="1" applyAlignment="1">
      <alignment horizontal="left" vertical="center" wrapText="1"/>
    </xf>
    <xf numFmtId="0" fontId="17" fillId="5" borderId="6" xfId="1" applyFont="1" applyFill="1" applyBorder="1" applyAlignment="1">
      <alignment horizontal="left" vertical="center" wrapText="1"/>
    </xf>
    <xf numFmtId="0" fontId="6" fillId="0" borderId="0" xfId="0" applyFont="1" applyAlignment="1">
      <alignment horizontal="center" wrapText="1"/>
    </xf>
    <xf numFmtId="49" fontId="3" fillId="3" borderId="1" xfId="0" applyNumberFormat="1" applyFont="1" applyFill="1" applyBorder="1" applyAlignment="1" applyProtection="1">
      <alignment horizontal="left" vertical="top" wrapText="1"/>
      <protection locked="0"/>
    </xf>
    <xf numFmtId="49" fontId="3" fillId="2" borderId="1" xfId="0" applyNumberFormat="1" applyFont="1" applyFill="1" applyBorder="1" applyAlignment="1" applyProtection="1">
      <alignment horizontal="left" vertical="top" wrapText="1"/>
      <protection locked="0"/>
    </xf>
    <xf numFmtId="0" fontId="5" fillId="5" borderId="4" xfId="1" applyFont="1" applyFill="1" applyBorder="1" applyAlignment="1">
      <alignment horizontal="left" vertical="center" wrapText="1"/>
    </xf>
    <xf numFmtId="0" fontId="5" fillId="5" borderId="6" xfId="1" applyFont="1" applyFill="1" applyBorder="1" applyAlignment="1">
      <alignment horizontal="left" vertical="center" wrapText="1"/>
    </xf>
    <xf numFmtId="0" fontId="3" fillId="0" borderId="2" xfId="0" applyFont="1" applyBorder="1" applyAlignment="1">
      <alignment horizontal="center" vertical="center"/>
    </xf>
    <xf numFmtId="0" fontId="3" fillId="0" borderId="9" xfId="0" applyFont="1" applyBorder="1" applyAlignment="1">
      <alignment horizontal="center" vertical="center"/>
    </xf>
    <xf numFmtId="0" fontId="4" fillId="0" borderId="2" xfId="1" applyFont="1" applyBorder="1" applyAlignment="1">
      <alignment horizontal="center" vertical="center" wrapText="1"/>
    </xf>
    <xf numFmtId="0" fontId="4" fillId="0" borderId="9" xfId="1" applyFont="1" applyBorder="1" applyAlignment="1">
      <alignment horizontal="center" vertical="center" wrapText="1"/>
    </xf>
    <xf numFmtId="0" fontId="4" fillId="0" borderId="8" xfId="1" applyFont="1" applyBorder="1" applyAlignment="1">
      <alignment horizontal="center" vertical="center"/>
    </xf>
    <xf numFmtId="0" fontId="4" fillId="0" borderId="10" xfId="1" applyFont="1" applyBorder="1" applyAlignment="1">
      <alignment horizontal="center" vertical="center"/>
    </xf>
    <xf numFmtId="49" fontId="3" fillId="2" borderId="2" xfId="1" applyNumberFormat="1" applyFont="1" applyFill="1" applyBorder="1" applyAlignment="1" applyProtection="1">
      <alignment horizontal="left" vertical="center" wrapText="1"/>
      <protection locked="0"/>
    </xf>
    <xf numFmtId="49" fontId="3" fillId="2" borderId="9" xfId="1" applyNumberFormat="1" applyFont="1" applyFill="1" applyBorder="1" applyAlignment="1" applyProtection="1">
      <alignment horizontal="left" vertical="center" wrapText="1"/>
      <protection locked="0"/>
    </xf>
  </cellXfs>
  <cellStyles count="2">
    <cellStyle name="Standard" xfId="0" builtinId="0"/>
    <cellStyle name="TableStyleLight1" xfId="1" xr:uid="{00000000-0005-0000-0000-000001000000}"/>
  </cellStyles>
  <dxfs count="9">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i val="0"/>
        <strike val="0"/>
        <color theme="1"/>
      </font>
      <fill>
        <patternFill>
          <bgColor rgb="FFFF0000"/>
        </patternFill>
      </fill>
      <border>
        <left style="thin">
          <color auto="1"/>
        </left>
        <right style="thin">
          <color auto="1"/>
        </right>
        <top style="thin">
          <color auto="1"/>
        </top>
        <bottom style="thin">
          <color auto="1"/>
        </bottom>
      </border>
    </dxf>
    <dxf>
      <font>
        <b/>
        <i val="0"/>
        <strike val="0"/>
        <color theme="1"/>
      </font>
      <fill>
        <patternFill>
          <bgColor rgb="FF00B050"/>
        </patternFill>
      </fill>
    </dxf>
    <dxf>
      <font>
        <b val="0"/>
        <i val="0"/>
        <strike val="0"/>
        <color theme="1"/>
      </font>
      <fill>
        <patternFill>
          <bgColor theme="0" tint="-4.9989318521683403E-2"/>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20"/>
  <sheetViews>
    <sheetView tabSelected="1" zoomScale="115" zoomScaleNormal="115" zoomScalePageLayoutView="112" workbookViewId="0">
      <selection activeCell="C7" sqref="C7:E7"/>
    </sheetView>
  </sheetViews>
  <sheetFormatPr baseColWidth="10" defaultColWidth="9.140625" defaultRowHeight="15" x14ac:dyDescent="0.25"/>
  <cols>
    <col min="1" max="1" width="4.42578125" customWidth="1"/>
    <col min="2" max="2" width="49.42578125" customWidth="1"/>
    <col min="3" max="3" width="5.140625" customWidth="1"/>
    <col min="4" max="4" width="22" customWidth="1"/>
    <col min="5" max="5" width="59.7109375" customWidth="1"/>
    <col min="6" max="6" width="3.42578125" customWidth="1"/>
    <col min="7" max="7" width="9.140625" style="40"/>
    <col min="8" max="8" width="8" customWidth="1"/>
  </cols>
  <sheetData>
    <row r="1" spans="1:8" ht="15" customHeight="1" x14ac:dyDescent="0.25">
      <c r="A1" s="30" t="s">
        <v>16</v>
      </c>
      <c r="B1" s="29"/>
      <c r="G1" s="39"/>
    </row>
    <row r="2" spans="1:8" ht="12" customHeight="1" x14ac:dyDescent="0.25"/>
    <row r="3" spans="1:8" ht="198.75" customHeight="1" x14ac:dyDescent="0.25">
      <c r="A3" s="53" t="s">
        <v>37</v>
      </c>
      <c r="B3" s="53"/>
      <c r="C3" s="53"/>
      <c r="D3" s="53"/>
      <c r="E3" s="53"/>
    </row>
    <row r="4" spans="1:8" x14ac:dyDescent="0.25">
      <c r="A4" s="12"/>
      <c r="B4" s="12"/>
      <c r="C4" s="12"/>
      <c r="D4" s="12"/>
      <c r="E4" s="12"/>
    </row>
    <row r="5" spans="1:8" x14ac:dyDescent="0.25">
      <c r="A5" s="20" t="s">
        <v>21</v>
      </c>
      <c r="B5" s="12"/>
      <c r="C5" s="12"/>
      <c r="D5" s="12"/>
      <c r="E5" s="12"/>
    </row>
    <row r="6" spans="1:8" ht="11.25" customHeight="1" x14ac:dyDescent="0.25">
      <c r="A6" s="12"/>
      <c r="B6" s="12"/>
      <c r="C6" s="12"/>
      <c r="D6" s="12"/>
      <c r="E6" s="12"/>
    </row>
    <row r="7" spans="1:8" ht="15" customHeight="1" x14ac:dyDescent="0.25">
      <c r="A7" s="12"/>
      <c r="B7" s="31" t="s">
        <v>11</v>
      </c>
      <c r="C7" s="60"/>
      <c r="D7" s="60"/>
      <c r="E7" s="60"/>
    </row>
    <row r="8" spans="1:8" ht="15" customHeight="1" x14ac:dyDescent="0.25">
      <c r="A8" s="12"/>
      <c r="B8" s="31" t="s">
        <v>12</v>
      </c>
      <c r="C8" s="60"/>
      <c r="D8" s="60"/>
      <c r="E8" s="60"/>
    </row>
    <row r="9" spans="1:8" ht="15" customHeight="1" x14ac:dyDescent="0.25">
      <c r="A9" s="12"/>
      <c r="B9" s="31" t="s">
        <v>13</v>
      </c>
      <c r="C9" s="61"/>
      <c r="D9" s="61"/>
      <c r="E9" s="61"/>
    </row>
    <row r="10" spans="1:8" x14ac:dyDescent="0.25">
      <c r="A10" s="12"/>
      <c r="B10" s="12"/>
      <c r="C10" s="21"/>
      <c r="D10" s="21"/>
      <c r="E10" s="21"/>
    </row>
    <row r="11" spans="1:8" s="1" customFormat="1" ht="61.5" customHeight="1" x14ac:dyDescent="0.25">
      <c r="A11" s="24" t="s">
        <v>4</v>
      </c>
      <c r="B11" s="25" t="s">
        <v>17</v>
      </c>
      <c r="C11" s="26" t="s">
        <v>15</v>
      </c>
      <c r="D11" s="27" t="s">
        <v>14</v>
      </c>
      <c r="E11" s="25" t="s">
        <v>18</v>
      </c>
      <c r="F11" s="16"/>
      <c r="G11" s="41"/>
      <c r="H11" s="14"/>
    </row>
    <row r="12" spans="1:8" s="2" customFormat="1" x14ac:dyDescent="0.25">
      <c r="A12" s="28"/>
      <c r="B12" s="57" t="s">
        <v>53</v>
      </c>
      <c r="C12" s="57"/>
      <c r="D12" s="57"/>
      <c r="E12" s="58"/>
      <c r="F12" s="19"/>
      <c r="G12" s="38"/>
      <c r="H12" s="15"/>
    </row>
    <row r="13" spans="1:8" s="1" customFormat="1" ht="91.5" x14ac:dyDescent="0.25">
      <c r="A13" s="3">
        <f ca="1">IF(AND(ISTEXT(B13),ISTEXT(C13)),MAX($A$12:OFFSET(A13,-1,0))+1,"")</f>
        <v>1</v>
      </c>
      <c r="B13" s="33" t="s">
        <v>47</v>
      </c>
      <c r="C13" s="4" t="s">
        <v>2</v>
      </c>
      <c r="D13" s="18"/>
      <c r="E13" s="6"/>
      <c r="F13" s="17"/>
      <c r="G13" s="42"/>
      <c r="H13" s="13"/>
    </row>
    <row r="14" spans="1:8" s="1" customFormat="1" x14ac:dyDescent="0.25">
      <c r="A14" s="3">
        <f ca="1">IF(AND(ISTEXT(B14),ISTEXT(C14)),MAX($A$12:OFFSET(A14,-1,0))+1,"")</f>
        <v>2</v>
      </c>
      <c r="B14" s="33" t="s">
        <v>44</v>
      </c>
      <c r="C14" s="4" t="s">
        <v>2</v>
      </c>
      <c r="D14" s="18"/>
      <c r="E14" s="6"/>
      <c r="F14" s="17"/>
      <c r="G14" s="42"/>
      <c r="H14" s="13"/>
    </row>
    <row r="15" spans="1:8" s="1" customFormat="1" x14ac:dyDescent="0.25">
      <c r="A15" s="3">
        <f ca="1">IF(AND(ISTEXT(B15),ISTEXT(C15)),MAX($A$12:OFFSET(A15,-1,0))+1,"")</f>
        <v>3</v>
      </c>
      <c r="B15" s="33" t="s">
        <v>45</v>
      </c>
      <c r="C15" s="4" t="s">
        <v>2</v>
      </c>
      <c r="D15" s="18"/>
      <c r="E15" s="6"/>
      <c r="F15" s="17"/>
      <c r="G15" s="42"/>
      <c r="H15" s="13"/>
    </row>
    <row r="16" spans="1:8" s="1" customFormat="1" ht="30" x14ac:dyDescent="0.25">
      <c r="A16" s="3">
        <f ca="1">IF(AND(ISTEXT(B16),ISTEXT(C16)),MAX($A$12:OFFSET(A16,-1,0))+1,"")</f>
        <v>4</v>
      </c>
      <c r="B16" s="33" t="s">
        <v>31</v>
      </c>
      <c r="C16" s="4" t="s">
        <v>2</v>
      </c>
      <c r="D16" s="18"/>
      <c r="E16" s="6"/>
      <c r="F16" s="17"/>
      <c r="G16" s="42"/>
      <c r="H16" s="13"/>
    </row>
    <row r="17" spans="1:11" s="1" customFormat="1" ht="31.5" x14ac:dyDescent="0.25">
      <c r="A17" s="3">
        <f ca="1">IF(AND(ISTEXT(B17),ISTEXT(C17)),MAX($A$12:OFFSET(A17,-1,0))+1,"")</f>
        <v>5</v>
      </c>
      <c r="B17" s="33" t="s">
        <v>33</v>
      </c>
      <c r="C17" s="4" t="s">
        <v>3</v>
      </c>
      <c r="D17" s="7"/>
      <c r="E17" s="22"/>
      <c r="F17" s="17"/>
      <c r="G17" s="42"/>
      <c r="H17" s="13"/>
    </row>
    <row r="18" spans="1:11" s="1" customFormat="1" ht="31.5" x14ac:dyDescent="0.3">
      <c r="A18" s="3">
        <f ca="1">IF(AND(ISTEXT(B18),ISTEXT(C18)),MAX($A$12:OFFSET(A18,-1,0))+1,"")</f>
        <v>6</v>
      </c>
      <c r="B18" s="35" t="s">
        <v>32</v>
      </c>
      <c r="C18" s="4" t="s">
        <v>3</v>
      </c>
      <c r="D18" s="7"/>
      <c r="E18" s="22"/>
      <c r="F18" s="17"/>
      <c r="G18" s="42"/>
      <c r="H18" s="13"/>
    </row>
    <row r="19" spans="1:11" s="37" customFormat="1" ht="30" x14ac:dyDescent="0.25">
      <c r="A19" s="34">
        <f ca="1">IF(AND(ISTEXT(B19),ISTEXT(C19)),MAX($A$12:OFFSET(A19,-1,0))+1,"")</f>
        <v>7</v>
      </c>
      <c r="B19" s="35" t="s">
        <v>34</v>
      </c>
      <c r="C19" s="4" t="s">
        <v>3</v>
      </c>
      <c r="D19" s="36"/>
      <c r="E19" s="22"/>
      <c r="F19" s="17"/>
      <c r="G19" s="43"/>
      <c r="H19" s="14"/>
    </row>
    <row r="21" spans="1:11" s="2" customFormat="1" x14ac:dyDescent="0.25">
      <c r="A21" s="28"/>
      <c r="B21" s="57" t="s">
        <v>52</v>
      </c>
      <c r="C21" s="57"/>
      <c r="D21" s="57"/>
      <c r="E21" s="58"/>
      <c r="F21" s="19"/>
      <c r="G21" s="42"/>
      <c r="H21" s="15"/>
    </row>
    <row r="22" spans="1:11" s="1" customFormat="1" ht="30" x14ac:dyDescent="0.25">
      <c r="A22" s="3">
        <f ca="1">IF(AND(ISTEXT(B22),ISTEXT(C22)),MAX($A$12:OFFSET(A22,-1,0))+1,"")</f>
        <v>8</v>
      </c>
      <c r="B22" s="33" t="s">
        <v>35</v>
      </c>
      <c r="C22" s="4" t="s">
        <v>2</v>
      </c>
      <c r="D22" s="18"/>
      <c r="E22" s="6"/>
      <c r="G22" s="44"/>
    </row>
    <row r="23" spans="1:11" s="1" customFormat="1" ht="75" x14ac:dyDescent="0.25">
      <c r="A23" s="3">
        <f ca="1">IF(AND(ISTEXT(B23),ISTEXT(C23)),MAX($A$12:OFFSET(A23,-1,0))+1,"")</f>
        <v>9</v>
      </c>
      <c r="B23" s="33" t="s">
        <v>38</v>
      </c>
      <c r="C23" s="8" t="s">
        <v>3</v>
      </c>
      <c r="D23" s="5"/>
      <c r="E23" s="22"/>
      <c r="G23" s="44"/>
    </row>
    <row r="24" spans="1:11" s="1" customFormat="1" ht="60" x14ac:dyDescent="0.25">
      <c r="A24" s="3">
        <f ca="1">IF(AND(ISTEXT(B24),ISTEXT(C24)),MAX($A$12:OFFSET(A24,-1,0))+1,"")</f>
        <v>10</v>
      </c>
      <c r="B24" s="46" t="s">
        <v>46</v>
      </c>
      <c r="C24" s="8" t="s">
        <v>3</v>
      </c>
      <c r="D24" s="5"/>
      <c r="E24" s="22"/>
      <c r="G24" s="44"/>
    </row>
    <row r="25" spans="1:11" s="1" customFormat="1" ht="60" x14ac:dyDescent="0.25">
      <c r="A25" s="3">
        <f ca="1">IF(AND(ISTEXT(B25),ISTEXT(C25)),MAX($A$12:OFFSET(A25,-1,0))+1,"")</f>
        <v>11</v>
      </c>
      <c r="B25" s="9" t="s">
        <v>48</v>
      </c>
      <c r="C25" s="8" t="s">
        <v>3</v>
      </c>
      <c r="D25" s="7"/>
      <c r="E25" s="22"/>
      <c r="G25" s="44"/>
    </row>
    <row r="26" spans="1:11" s="1" customFormat="1" x14ac:dyDescent="0.25">
      <c r="A26"/>
      <c r="B26"/>
      <c r="C26"/>
      <c r="D26"/>
      <c r="E26"/>
      <c r="G26" s="44"/>
    </row>
    <row r="27" spans="1:11" s="2" customFormat="1" x14ac:dyDescent="0.25">
      <c r="A27" s="28"/>
      <c r="B27" s="57" t="s">
        <v>51</v>
      </c>
      <c r="C27" s="57"/>
      <c r="D27" s="57"/>
      <c r="E27" s="58"/>
      <c r="F27" s="19"/>
      <c r="G27" s="42"/>
      <c r="H27" s="15"/>
    </row>
    <row r="28" spans="1:11" s="1" customFormat="1" ht="51" customHeight="1" x14ac:dyDescent="0.25">
      <c r="A28" s="3">
        <f ca="1">IF(AND(ISTEXT(B28),ISTEXT(C28)),MAX($A$12:OFFSET(A28,-1,0))+1,"")</f>
        <v>12</v>
      </c>
      <c r="B28" s="9" t="s">
        <v>22</v>
      </c>
      <c r="C28" s="4" t="s">
        <v>2</v>
      </c>
      <c r="D28" s="18"/>
      <c r="E28" s="6"/>
      <c r="G28"/>
      <c r="H28"/>
      <c r="I28"/>
      <c r="J28"/>
      <c r="K28"/>
    </row>
    <row r="29" spans="1:11" s="1" customFormat="1" ht="51" customHeight="1" x14ac:dyDescent="0.25">
      <c r="A29" s="3">
        <f ca="1">IF(AND(ISTEXT(B29),ISTEXT(C29)),MAX($A$12:OFFSET(A29,-1,0))+1,"")</f>
        <v>13</v>
      </c>
      <c r="B29" s="9" t="s">
        <v>26</v>
      </c>
      <c r="C29" s="4" t="s">
        <v>3</v>
      </c>
      <c r="D29" s="7"/>
      <c r="E29" s="22"/>
      <c r="G29" s="44"/>
    </row>
    <row r="30" spans="1:11" s="1" customFormat="1" ht="63" customHeight="1" x14ac:dyDescent="0.25">
      <c r="A30" s="3">
        <f ca="1">IF(AND(ISTEXT(B30),ISTEXT(C30)),MAX($A$12:OFFSET(A30,-1,0))+1,"")</f>
        <v>14</v>
      </c>
      <c r="B30" s="9" t="s">
        <v>39</v>
      </c>
      <c r="C30" s="4" t="s">
        <v>3</v>
      </c>
      <c r="D30" s="7"/>
      <c r="E30" s="22"/>
      <c r="G30" s="44"/>
    </row>
    <row r="31" spans="1:11" s="1" customFormat="1" ht="51" customHeight="1" x14ac:dyDescent="0.25">
      <c r="A31" s="3">
        <f ca="1">IF(AND(ISTEXT(B31),ISTEXT(C31)),MAX($A$12:OFFSET(A31,-1,0))+1,"")</f>
        <v>15</v>
      </c>
      <c r="B31" s="9" t="s">
        <v>40</v>
      </c>
      <c r="C31" s="4" t="s">
        <v>3</v>
      </c>
      <c r="D31" s="7"/>
      <c r="E31" s="22"/>
      <c r="G31" s="44"/>
    </row>
    <row r="32" spans="1:11" s="1" customFormat="1" ht="62.25" customHeight="1" x14ac:dyDescent="0.25">
      <c r="A32" s="3">
        <f ca="1">IF(AND(ISTEXT(B32),ISTEXT(C32)),MAX($A$12:OFFSET(A32,-1,0))+1,"")</f>
        <v>16</v>
      </c>
      <c r="B32" s="9" t="s">
        <v>23</v>
      </c>
      <c r="C32" s="4" t="s">
        <v>3</v>
      </c>
      <c r="D32" s="7"/>
      <c r="E32" s="22"/>
      <c r="G32" s="44"/>
    </row>
    <row r="33" spans="1:7" s="1" customFormat="1" ht="81.75" customHeight="1" x14ac:dyDescent="0.25">
      <c r="A33" s="3">
        <f ca="1">IF(AND(ISTEXT(B33),ISTEXT(C33)),MAX($A$12:OFFSET(A33,-1,0))+1,"")</f>
        <v>17</v>
      </c>
      <c r="B33" s="9" t="s">
        <v>41</v>
      </c>
      <c r="C33" s="4" t="s">
        <v>3</v>
      </c>
      <c r="D33" s="7"/>
      <c r="E33" s="22"/>
      <c r="G33" s="44"/>
    </row>
    <row r="34" spans="1:7" s="1" customFormat="1" ht="135" x14ac:dyDescent="0.25">
      <c r="A34" s="3">
        <f ca="1">IF(AND(ISTEXT(B34),ISTEXT(C34)),MAX($A$12:OFFSET(A34,-1,0))+1,"")</f>
        <v>18</v>
      </c>
      <c r="B34" s="9" t="s">
        <v>36</v>
      </c>
      <c r="C34" s="4" t="s">
        <v>3</v>
      </c>
      <c r="D34" s="7"/>
      <c r="E34" s="22"/>
      <c r="G34" s="44"/>
    </row>
    <row r="35" spans="1:7" s="1" customFormat="1" ht="51" customHeight="1" x14ac:dyDescent="0.25">
      <c r="A35" s="3">
        <f ca="1">IF(AND(ISTEXT(B35),ISTEXT(C35)),MAX($A$12:OFFSET(A35,-1,0))+1,"")</f>
        <v>19</v>
      </c>
      <c r="B35" s="9" t="s">
        <v>24</v>
      </c>
      <c r="C35" s="4" t="s">
        <v>3</v>
      </c>
      <c r="D35" s="7"/>
      <c r="E35" s="22"/>
      <c r="G35" s="44"/>
    </row>
    <row r="36" spans="1:7" s="1" customFormat="1" ht="46.5" customHeight="1" x14ac:dyDescent="0.25">
      <c r="A36" s="3">
        <f ca="1">IF(AND(ISTEXT(B36),ISTEXT(C36)),MAX($A$12:OFFSET(A36,-1,0))+1,"")</f>
        <v>20</v>
      </c>
      <c r="B36" s="9" t="s">
        <v>42</v>
      </c>
      <c r="C36" s="4" t="s">
        <v>2</v>
      </c>
      <c r="D36" s="18"/>
      <c r="E36" s="6"/>
      <c r="G36" s="44"/>
    </row>
    <row r="37" spans="1:7" s="1" customFormat="1" ht="47.25" customHeight="1" x14ac:dyDescent="0.25">
      <c r="A37" s="3">
        <f ca="1">IF(AND(ISTEXT(B37),ISTEXT(C37)),MAX($A$12:OFFSET(A37,-1,0))+1,"")</f>
        <v>21</v>
      </c>
      <c r="B37" s="9" t="s">
        <v>27</v>
      </c>
      <c r="C37" s="4" t="s">
        <v>3</v>
      </c>
      <c r="D37" s="7"/>
      <c r="E37" s="22"/>
      <c r="G37" s="44"/>
    </row>
    <row r="38" spans="1:7" s="1" customFormat="1" x14ac:dyDescent="0.25">
      <c r="G38" s="44"/>
    </row>
    <row r="39" spans="1:7" s="1" customFormat="1" x14ac:dyDescent="0.25">
      <c r="A39" s="28"/>
      <c r="B39" s="57" t="s">
        <v>54</v>
      </c>
      <c r="C39" s="62"/>
      <c r="D39" s="62"/>
      <c r="E39" s="63"/>
      <c r="G39" s="44"/>
    </row>
    <row r="40" spans="1:7" s="1" customFormat="1" ht="122.25" customHeight="1" x14ac:dyDescent="0.25">
      <c r="A40" s="64">
        <f ca="1">IF(AND(ISTEXT(B40),ISTEXT(C40)),MAX($A$12:OFFSET(A40,-1,0))+1,"")</f>
        <v>22</v>
      </c>
      <c r="B40" s="51" t="s">
        <v>49</v>
      </c>
      <c r="C40" s="66" t="s">
        <v>3</v>
      </c>
      <c r="D40" s="68"/>
      <c r="E40" s="70"/>
      <c r="G40" s="44"/>
    </row>
    <row r="41" spans="1:7" s="1" customFormat="1" ht="78.75" customHeight="1" x14ac:dyDescent="0.25">
      <c r="A41" s="65"/>
      <c r="B41" s="52" t="s">
        <v>50</v>
      </c>
      <c r="C41" s="67"/>
      <c r="D41" s="69"/>
      <c r="E41" s="71"/>
      <c r="G41" s="44"/>
    </row>
    <row r="42" spans="1:7" s="1" customFormat="1" x14ac:dyDescent="0.25">
      <c r="A42" s="47"/>
      <c r="B42" s="48"/>
      <c r="C42" s="49"/>
      <c r="D42" s="50"/>
      <c r="E42" s="50"/>
      <c r="G42" s="44"/>
    </row>
    <row r="43" spans="1:7" s="1" customFormat="1" x14ac:dyDescent="0.25">
      <c r="A43" s="28"/>
      <c r="B43" s="55" t="s">
        <v>55</v>
      </c>
      <c r="C43" s="55"/>
      <c r="D43" s="55"/>
      <c r="E43" s="56"/>
      <c r="G43" s="44"/>
    </row>
    <row r="44" spans="1:7" s="1" customFormat="1" ht="60" x14ac:dyDescent="0.25">
      <c r="A44" s="3">
        <f ca="1">IF(AND(ISTEXT(B44),ISTEXT(C44)),MAX($A$12:OFFSET(A44,-1,0))+1,"")</f>
        <v>23</v>
      </c>
      <c r="B44" s="9" t="s">
        <v>56</v>
      </c>
      <c r="C44" s="8" t="s">
        <v>3</v>
      </c>
      <c r="D44" s="7"/>
      <c r="E44" s="22"/>
      <c r="G44" s="44"/>
    </row>
    <row r="45" spans="1:7" s="1" customFormat="1" ht="30" x14ac:dyDescent="0.25">
      <c r="A45" s="3">
        <f ca="1">IF(AND(ISTEXT(B45),ISTEXT(C45)),MAX($A$12:OFFSET(A45,-1,0))+1,"")</f>
        <v>24</v>
      </c>
      <c r="B45" s="9" t="s">
        <v>25</v>
      </c>
      <c r="C45" s="8" t="s">
        <v>3</v>
      </c>
      <c r="D45" s="7"/>
      <c r="E45" s="22"/>
      <c r="G45" s="44"/>
    </row>
    <row r="46" spans="1:7" s="1" customFormat="1" ht="30" x14ac:dyDescent="0.25">
      <c r="A46" s="3">
        <f ca="1">IF(AND(ISTEXT(B46),ISTEXT(C46)),MAX($A$12:OFFSET(A46,-1,0))+1,"")</f>
        <v>25</v>
      </c>
      <c r="B46" s="9" t="s">
        <v>6</v>
      </c>
      <c r="C46" s="8" t="s">
        <v>3</v>
      </c>
      <c r="D46" s="7"/>
      <c r="E46" s="22"/>
      <c r="G46" s="44"/>
    </row>
    <row r="47" spans="1:7" s="1" customFormat="1" ht="30" x14ac:dyDescent="0.25">
      <c r="A47" s="3">
        <f ca="1">IF(AND(ISTEXT(B47),ISTEXT(C47)),MAX($A$12:OFFSET(A47,-1,0))+1,"")</f>
        <v>26</v>
      </c>
      <c r="B47" s="9" t="s">
        <v>28</v>
      </c>
      <c r="C47" s="8" t="s">
        <v>3</v>
      </c>
      <c r="D47" s="7"/>
      <c r="E47" s="22"/>
      <c r="G47" s="44"/>
    </row>
    <row r="48" spans="1:7" s="1" customFormat="1" ht="30" x14ac:dyDescent="0.25">
      <c r="A48" s="3">
        <f ca="1">IF(AND(ISTEXT(B48),ISTEXT(C48)),MAX($A$12:OFFSET(A48,-1,0))+1,"")</f>
        <v>27</v>
      </c>
      <c r="B48" s="9" t="s">
        <v>5</v>
      </c>
      <c r="C48" s="8" t="s">
        <v>3</v>
      </c>
      <c r="D48" s="7"/>
      <c r="E48" s="22"/>
      <c r="G48" s="44"/>
    </row>
    <row r="49" spans="1:7" s="1" customFormat="1" ht="45" x14ac:dyDescent="0.25">
      <c r="A49" s="3">
        <f ca="1">IF(AND(ISTEXT(B49),ISTEXT(C49)),MAX($A$12:OFFSET(A49,-1,0))+1,"")</f>
        <v>28</v>
      </c>
      <c r="B49" s="9" t="s">
        <v>29</v>
      </c>
      <c r="C49" s="8" t="s">
        <v>3</v>
      </c>
      <c r="D49" s="7"/>
      <c r="E49" s="22"/>
      <c r="G49" s="44"/>
    </row>
    <row r="50" spans="1:7" s="1" customFormat="1" ht="69.75" customHeight="1" x14ac:dyDescent="0.25">
      <c r="A50" s="3">
        <f ca="1">IF(AND(ISTEXT(B50),ISTEXT(C50)),MAX($A$12:OFFSET(A50,-1,0))+1,"")</f>
        <v>29</v>
      </c>
      <c r="B50" s="9" t="s">
        <v>30</v>
      </c>
      <c r="C50" s="8" t="s">
        <v>3</v>
      </c>
      <c r="D50" s="7"/>
      <c r="E50" s="22"/>
      <c r="G50" s="44"/>
    </row>
    <row r="51" spans="1:7" s="1" customFormat="1" x14ac:dyDescent="0.25">
      <c r="A51" s="10"/>
      <c r="B51" s="54"/>
      <c r="C51" s="54"/>
      <c r="D51" s="54"/>
      <c r="E51" s="54"/>
      <c r="G51" s="44"/>
    </row>
    <row r="52" spans="1:7" s="1" customFormat="1" x14ac:dyDescent="0.25">
      <c r="A52" s="59" t="s">
        <v>43</v>
      </c>
      <c r="B52" s="59"/>
      <c r="C52" s="59"/>
      <c r="D52" s="59"/>
      <c r="E52" s="59"/>
      <c r="G52" s="44"/>
    </row>
    <row r="53" spans="1:7" s="1" customFormat="1" ht="63.75" customHeight="1" x14ac:dyDescent="0.25">
      <c r="G53" s="44"/>
    </row>
    <row r="54" spans="1:7" s="1" customFormat="1" ht="38.25" customHeight="1" x14ac:dyDescent="0.25">
      <c r="G54" s="44"/>
    </row>
    <row r="55" spans="1:7" s="1" customFormat="1" ht="66.75" customHeight="1" x14ac:dyDescent="0.25">
      <c r="G55" s="44"/>
    </row>
    <row r="56" spans="1:7" s="1" customFormat="1" x14ac:dyDescent="0.25">
      <c r="G56" s="44"/>
    </row>
    <row r="57" spans="1:7" s="1" customFormat="1" ht="51" customHeight="1" x14ac:dyDescent="0.25">
      <c r="G57" s="44"/>
    </row>
    <row r="58" spans="1:7" s="1" customFormat="1" ht="38.25" customHeight="1" x14ac:dyDescent="0.25">
      <c r="G58" s="44"/>
    </row>
    <row r="59" spans="1:7" s="1" customFormat="1" ht="63.75" customHeight="1" x14ac:dyDescent="0.25">
      <c r="G59" s="44"/>
    </row>
    <row r="60" spans="1:7" s="2" customFormat="1" ht="20.100000000000001" customHeight="1" x14ac:dyDescent="0.25">
      <c r="A60" s="1"/>
      <c r="B60" s="1"/>
      <c r="C60" s="1"/>
      <c r="D60" s="1"/>
      <c r="E60" s="1"/>
      <c r="G60" s="45"/>
    </row>
    <row r="61" spans="1:7" s="1" customFormat="1" x14ac:dyDescent="0.25">
      <c r="G61" s="44"/>
    </row>
    <row r="62" spans="1:7" s="1" customFormat="1" x14ac:dyDescent="0.25">
      <c r="G62" s="44"/>
    </row>
    <row r="63" spans="1:7" s="1" customFormat="1" x14ac:dyDescent="0.25">
      <c r="G63" s="44"/>
    </row>
    <row r="64" spans="1:7" s="1" customFormat="1" x14ac:dyDescent="0.25">
      <c r="G64" s="44"/>
    </row>
    <row r="65" spans="1:7" s="1" customFormat="1" ht="63.75" customHeight="1" x14ac:dyDescent="0.25">
      <c r="G65" s="44"/>
    </row>
    <row r="66" spans="1:7" s="2" customFormat="1" ht="20.100000000000001" customHeight="1" x14ac:dyDescent="0.25">
      <c r="A66" s="1"/>
      <c r="B66" s="1"/>
      <c r="C66" s="1"/>
      <c r="D66" s="1"/>
      <c r="E66" s="1"/>
      <c r="G66" s="45"/>
    </row>
    <row r="67" spans="1:7" s="1" customFormat="1" x14ac:dyDescent="0.25">
      <c r="G67" s="44"/>
    </row>
    <row r="68" spans="1:7" s="1" customFormat="1" x14ac:dyDescent="0.25">
      <c r="G68" s="44"/>
    </row>
    <row r="69" spans="1:7" s="1" customFormat="1" ht="51" customHeight="1" x14ac:dyDescent="0.25">
      <c r="G69" s="44"/>
    </row>
    <row r="70" spans="1:7" s="1" customFormat="1" ht="51" customHeight="1" x14ac:dyDescent="0.25">
      <c r="G70" s="44"/>
    </row>
    <row r="71" spans="1:7" s="1" customFormat="1" ht="51" customHeight="1" x14ac:dyDescent="0.25">
      <c r="G71" s="44"/>
    </row>
    <row r="72" spans="1:7" s="1" customFormat="1" x14ac:dyDescent="0.25">
      <c r="G72" s="44"/>
    </row>
    <row r="73" spans="1:7" s="1" customFormat="1" x14ac:dyDescent="0.25">
      <c r="G73" s="44"/>
    </row>
    <row r="74" spans="1:7" s="1" customFormat="1" ht="122.25" customHeight="1" x14ac:dyDescent="0.25">
      <c r="G74" s="44"/>
    </row>
    <row r="75" spans="1:7" s="1" customFormat="1" ht="38.25" customHeight="1" x14ac:dyDescent="0.25">
      <c r="G75" s="44"/>
    </row>
    <row r="76" spans="1:7" s="1" customFormat="1" x14ac:dyDescent="0.25">
      <c r="G76" s="44"/>
    </row>
    <row r="77" spans="1:7" s="1" customFormat="1" x14ac:dyDescent="0.25">
      <c r="G77" s="44"/>
    </row>
    <row r="78" spans="1:7" s="1" customFormat="1" x14ac:dyDescent="0.25">
      <c r="A78"/>
      <c r="B78"/>
      <c r="C78"/>
      <c r="D78"/>
      <c r="E78"/>
      <c r="G78" s="44"/>
    </row>
    <row r="79" spans="1:7" s="1" customFormat="1" ht="51" customHeight="1" x14ac:dyDescent="0.25">
      <c r="A79"/>
      <c r="B79"/>
      <c r="C79"/>
      <c r="D79"/>
      <c r="E79"/>
      <c r="G79" s="44"/>
    </row>
    <row r="80" spans="1:7" s="1" customFormat="1" ht="20.100000000000001" customHeight="1" x14ac:dyDescent="0.25">
      <c r="A80"/>
      <c r="B80"/>
      <c r="C80"/>
      <c r="D80"/>
      <c r="E80"/>
      <c r="G80" s="44"/>
    </row>
    <row r="81" spans="1:7" s="1" customFormat="1" x14ac:dyDescent="0.25">
      <c r="A81"/>
      <c r="B81"/>
      <c r="C81"/>
      <c r="D81"/>
      <c r="E81"/>
      <c r="G81" s="44"/>
    </row>
    <row r="82" spans="1:7" s="1" customFormat="1" ht="46.5" customHeight="1" x14ac:dyDescent="0.25">
      <c r="A82"/>
      <c r="B82"/>
      <c r="C82"/>
      <c r="D82"/>
      <c r="E82"/>
      <c r="G82" s="44"/>
    </row>
    <row r="83" spans="1:7" s="2" customFormat="1" ht="20.100000000000001" customHeight="1" x14ac:dyDescent="0.25">
      <c r="A83"/>
      <c r="B83"/>
      <c r="C83"/>
      <c r="D83"/>
      <c r="E83"/>
      <c r="G83" s="45"/>
    </row>
    <row r="84" spans="1:7" s="1" customFormat="1" ht="38.25" customHeight="1" x14ac:dyDescent="0.25">
      <c r="A84"/>
      <c r="B84"/>
      <c r="C84"/>
      <c r="D84"/>
      <c r="E84"/>
      <c r="G84" s="44"/>
    </row>
    <row r="85" spans="1:7" s="1" customFormat="1" ht="38.25" customHeight="1" x14ac:dyDescent="0.25">
      <c r="A85"/>
      <c r="B85"/>
      <c r="C85"/>
      <c r="D85"/>
      <c r="E85"/>
      <c r="G85" s="44"/>
    </row>
    <row r="86" spans="1:7" s="1" customFormat="1" x14ac:dyDescent="0.25">
      <c r="A86"/>
      <c r="B86"/>
      <c r="C86"/>
      <c r="D86"/>
      <c r="E86"/>
      <c r="G86" s="44"/>
    </row>
    <row r="87" spans="1:7" s="1" customFormat="1" ht="39" customHeight="1" x14ac:dyDescent="0.25">
      <c r="A87"/>
      <c r="B87"/>
      <c r="C87"/>
      <c r="D87"/>
      <c r="E87"/>
      <c r="G87" s="44"/>
    </row>
    <row r="88" spans="1:7" s="1" customFormat="1" x14ac:dyDescent="0.25">
      <c r="A88"/>
      <c r="B88"/>
      <c r="C88"/>
      <c r="D88"/>
      <c r="E88"/>
      <c r="G88" s="44"/>
    </row>
    <row r="89" spans="1:7" s="1" customFormat="1" ht="34.5" customHeight="1" x14ac:dyDescent="0.25">
      <c r="A89"/>
      <c r="B89"/>
      <c r="C89"/>
      <c r="D89"/>
      <c r="E89"/>
      <c r="G89" s="44"/>
    </row>
    <row r="90" spans="1:7" s="2" customFormat="1" ht="20.100000000000001" customHeight="1" x14ac:dyDescent="0.25">
      <c r="A90"/>
      <c r="B90"/>
      <c r="C90"/>
      <c r="D90"/>
      <c r="E90"/>
      <c r="G90" s="45"/>
    </row>
    <row r="91" spans="1:7" s="1" customFormat="1" x14ac:dyDescent="0.25">
      <c r="A91"/>
      <c r="B91"/>
      <c r="C91"/>
      <c r="D91"/>
      <c r="E91"/>
      <c r="G91" s="44"/>
    </row>
    <row r="92" spans="1:7" s="1" customFormat="1" ht="67.5" customHeight="1" x14ac:dyDescent="0.25">
      <c r="A92"/>
      <c r="B92"/>
      <c r="C92"/>
      <c r="D92"/>
      <c r="E92"/>
      <c r="G92" s="44"/>
    </row>
    <row r="93" spans="1:7" s="1" customFormat="1" x14ac:dyDescent="0.25">
      <c r="A93"/>
      <c r="B93"/>
      <c r="C93"/>
      <c r="D93"/>
      <c r="E93"/>
      <c r="G93" s="44"/>
    </row>
    <row r="94" spans="1:7" s="1" customFormat="1" ht="84.75" customHeight="1" x14ac:dyDescent="0.25">
      <c r="A94"/>
      <c r="B94"/>
      <c r="C94"/>
      <c r="D94"/>
      <c r="E94"/>
      <c r="G94" s="44"/>
    </row>
    <row r="95" spans="1:7" s="1" customFormat="1" x14ac:dyDescent="0.25">
      <c r="A95"/>
      <c r="B95"/>
      <c r="C95"/>
      <c r="D95"/>
      <c r="E95"/>
      <c r="G95" s="44"/>
    </row>
    <row r="96" spans="1:7" s="1" customFormat="1" x14ac:dyDescent="0.25">
      <c r="A96"/>
      <c r="B96"/>
      <c r="C96"/>
      <c r="D96"/>
      <c r="E96"/>
      <c r="G96" s="44"/>
    </row>
    <row r="97" spans="1:7" s="1" customFormat="1" x14ac:dyDescent="0.25">
      <c r="A97"/>
      <c r="B97"/>
      <c r="C97"/>
      <c r="D97"/>
      <c r="E97"/>
      <c r="G97" s="44"/>
    </row>
    <row r="98" spans="1:7" s="1" customFormat="1" x14ac:dyDescent="0.25">
      <c r="A98"/>
      <c r="B98"/>
      <c r="C98"/>
      <c r="D98"/>
      <c r="E98"/>
      <c r="G98" s="44"/>
    </row>
    <row r="99" spans="1:7" s="1" customFormat="1" x14ac:dyDescent="0.25">
      <c r="A99"/>
      <c r="B99"/>
      <c r="C99"/>
      <c r="D99"/>
      <c r="E99"/>
      <c r="G99" s="44"/>
    </row>
    <row r="100" spans="1:7" s="1" customFormat="1" x14ac:dyDescent="0.25">
      <c r="A100"/>
      <c r="B100"/>
      <c r="C100"/>
      <c r="D100"/>
      <c r="E100"/>
      <c r="G100" s="44"/>
    </row>
    <row r="101" spans="1:7" s="1" customFormat="1" x14ac:dyDescent="0.25">
      <c r="A101"/>
      <c r="B101"/>
      <c r="C101"/>
      <c r="D101"/>
      <c r="E101"/>
      <c r="G101" s="44"/>
    </row>
    <row r="102" spans="1:7" s="1" customFormat="1" x14ac:dyDescent="0.25">
      <c r="A102"/>
      <c r="B102"/>
      <c r="C102"/>
      <c r="D102"/>
      <c r="E102"/>
      <c r="G102" s="44"/>
    </row>
    <row r="103" spans="1:7" s="1" customFormat="1" x14ac:dyDescent="0.25">
      <c r="A103"/>
      <c r="B103"/>
      <c r="C103"/>
      <c r="D103"/>
      <c r="E103"/>
      <c r="G103" s="44"/>
    </row>
    <row r="104" spans="1:7" s="1" customFormat="1" x14ac:dyDescent="0.25">
      <c r="A104"/>
      <c r="B104"/>
      <c r="C104"/>
      <c r="D104"/>
      <c r="E104"/>
      <c r="G104" s="44"/>
    </row>
    <row r="105" spans="1:7" s="1" customFormat="1" x14ac:dyDescent="0.25">
      <c r="A105"/>
      <c r="B105"/>
      <c r="C105"/>
      <c r="D105"/>
      <c r="E105"/>
      <c r="G105" s="44"/>
    </row>
    <row r="106" spans="1:7" s="1" customFormat="1" x14ac:dyDescent="0.25">
      <c r="A106"/>
      <c r="B106"/>
      <c r="C106"/>
      <c r="D106"/>
      <c r="E106"/>
      <c r="G106" s="44"/>
    </row>
    <row r="107" spans="1:7" s="1" customFormat="1" x14ac:dyDescent="0.25">
      <c r="A107"/>
      <c r="B107"/>
      <c r="C107"/>
      <c r="D107"/>
      <c r="E107"/>
      <c r="G107" s="44"/>
    </row>
    <row r="108" spans="1:7" s="1" customFormat="1" x14ac:dyDescent="0.25">
      <c r="A108"/>
      <c r="B108"/>
      <c r="C108"/>
      <c r="D108"/>
      <c r="E108"/>
      <c r="G108" s="44"/>
    </row>
    <row r="109" spans="1:7" s="1" customFormat="1" x14ac:dyDescent="0.25">
      <c r="A109"/>
      <c r="B109"/>
      <c r="C109"/>
      <c r="D109"/>
      <c r="E109"/>
      <c r="G109" s="44"/>
    </row>
    <row r="110" spans="1:7" s="1" customFormat="1" x14ac:dyDescent="0.25">
      <c r="A110"/>
      <c r="B110"/>
      <c r="C110"/>
      <c r="D110"/>
      <c r="E110"/>
      <c r="G110" s="44"/>
    </row>
    <row r="111" spans="1:7" s="1" customFormat="1" x14ac:dyDescent="0.25">
      <c r="A111"/>
      <c r="B111"/>
      <c r="C111"/>
      <c r="D111"/>
      <c r="E111"/>
      <c r="G111" s="44"/>
    </row>
    <row r="112" spans="1:7" s="1" customFormat="1" x14ac:dyDescent="0.25">
      <c r="A112"/>
      <c r="B112"/>
      <c r="C112"/>
      <c r="D112"/>
      <c r="E112"/>
      <c r="G112" s="44"/>
    </row>
    <row r="113" spans="1:7" s="1" customFormat="1" x14ac:dyDescent="0.25">
      <c r="A113"/>
      <c r="B113"/>
      <c r="C113"/>
      <c r="D113"/>
      <c r="E113"/>
      <c r="G113" s="44"/>
    </row>
    <row r="114" spans="1:7" s="1" customFormat="1" x14ac:dyDescent="0.25">
      <c r="A114"/>
      <c r="B114"/>
      <c r="C114"/>
      <c r="D114"/>
      <c r="E114"/>
      <c r="G114" s="44"/>
    </row>
    <row r="115" spans="1:7" s="1" customFormat="1" x14ac:dyDescent="0.25">
      <c r="A115"/>
      <c r="B115"/>
      <c r="C115"/>
      <c r="D115"/>
      <c r="E115"/>
      <c r="G115" s="44"/>
    </row>
    <row r="116" spans="1:7" s="1" customFormat="1" x14ac:dyDescent="0.25">
      <c r="A116"/>
      <c r="B116"/>
      <c r="C116"/>
      <c r="D116"/>
      <c r="E116"/>
      <c r="G116" s="44"/>
    </row>
    <row r="117" spans="1:7" s="1" customFormat="1" x14ac:dyDescent="0.25">
      <c r="A117"/>
      <c r="B117"/>
      <c r="C117"/>
      <c r="D117"/>
      <c r="E117"/>
      <c r="G117" s="44"/>
    </row>
    <row r="118" spans="1:7" s="1" customFormat="1" x14ac:dyDescent="0.25">
      <c r="A118"/>
      <c r="B118"/>
      <c r="C118"/>
      <c r="D118"/>
      <c r="E118"/>
      <c r="G118" s="44"/>
    </row>
    <row r="119" spans="1:7" s="1" customFormat="1" x14ac:dyDescent="0.25">
      <c r="A119"/>
      <c r="B119"/>
      <c r="C119"/>
      <c r="D119"/>
      <c r="E119"/>
      <c r="G119" s="44"/>
    </row>
    <row r="120" spans="1:7" s="1" customFormat="1" x14ac:dyDescent="0.25">
      <c r="A120"/>
      <c r="B120"/>
      <c r="C120"/>
      <c r="D120"/>
      <c r="E120"/>
      <c r="G120" s="44"/>
    </row>
  </sheetData>
  <sheetProtection algorithmName="SHA-512" hashValue="kux10rbamOCLhvpXZDKIOIshVdN8R74EtAfJQhy2XQp9lIwD00xbngfkn8rjkthvDbOADTeiH0yTshwDuk5evQ==" saltValue="cxKtxbNTT/csvBC0OcDyfw==" spinCount="100000" sheet="1" selectLockedCells="1"/>
  <mergeCells count="15">
    <mergeCell ref="A3:E3"/>
    <mergeCell ref="B51:E51"/>
    <mergeCell ref="B43:E43"/>
    <mergeCell ref="B12:E12"/>
    <mergeCell ref="A52:E52"/>
    <mergeCell ref="C7:E7"/>
    <mergeCell ref="C8:E8"/>
    <mergeCell ref="C9:E9"/>
    <mergeCell ref="B21:E21"/>
    <mergeCell ref="B27:E27"/>
    <mergeCell ref="B39:E39"/>
    <mergeCell ref="A40:A41"/>
    <mergeCell ref="C40:C41"/>
    <mergeCell ref="D40:D41"/>
    <mergeCell ref="E40:E41"/>
  </mergeCells>
  <conditionalFormatting sqref="C7:E8">
    <cfRule type="notContainsBlanks" dxfId="8" priority="29">
      <formula>LEN(TRIM(C7))&gt;0</formula>
    </cfRule>
  </conditionalFormatting>
  <pageMargins left="0.39370078740157483" right="0.39370078740157483" top="0.98425196850393704" bottom="0.47244094488188981" header="0.59055118110236227" footer="0.27559055118110237"/>
  <pageSetup paperSize="9" scale="99" fitToWidth="0" fitToHeight="0" orientation="landscape" r:id="rId1"/>
  <headerFooter>
    <oddHeader xml:space="preserve">&amp;C&amp;"Times New Roman,Fett"&amp;12&amp;ULeistungsverzeichnis zum Verfahren 19448-2026 - Lieferung Gaschromatograph
</oddHeader>
    <oddFooter>&amp;L&amp;"Times New Roman,Standard"&amp;8Leistungsverzeichnis&amp;R&amp;"Times New Roman,Standard"&amp;8&amp;P von &amp;N</oddFooter>
  </headerFooter>
  <extLst>
    <ext xmlns:x14="http://schemas.microsoft.com/office/spreadsheetml/2009/9/main" uri="{78C0D931-6437-407d-A8EE-F0AAD7539E65}">
      <x14:conditionalFormattings>
        <x14:conditionalFormatting xmlns:xm="http://schemas.microsoft.com/office/excel/2006/main">
          <x14:cfRule type="containsText" priority="9" operator="containsText" id="{5CBC603E-EF3F-4147-920E-64A30745A716}">
            <xm:f>NOT(ISERROR(SEARCH(Quelle!$B$2,D13)))</xm:f>
            <xm:f>Quelle!$B$2</xm:f>
            <x14:dxf>
              <font>
                <b/>
                <i val="0"/>
                <strike val="0"/>
                <color theme="1"/>
              </font>
              <fill>
                <patternFill>
                  <bgColor rgb="FF00B050"/>
                </patternFill>
              </fill>
            </x14:dxf>
          </x14:cfRule>
          <x14:cfRule type="containsText" priority="10" operator="containsText" id="{548D5128-F372-4968-8C0B-321FB78FFDD0}">
            <xm:f>NOT(ISERROR(SEARCH(Quelle!$B$3,D13)))</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D13:D16</xm:sqref>
        </x14:conditionalFormatting>
        <x14:conditionalFormatting xmlns:xm="http://schemas.microsoft.com/office/excel/2006/main">
          <x14:cfRule type="containsText" priority="3" operator="containsText" id="{6E868658-EB0A-43CD-AF28-BDF0DE8E8BA8}">
            <xm:f>NOT(ISERROR(SEARCH(Quelle!$B$2,D28)))</xm:f>
            <xm:f>Quelle!$B$2</xm:f>
            <x14:dxf>
              <font>
                <b/>
                <i val="0"/>
                <strike val="0"/>
                <color theme="1"/>
              </font>
              <fill>
                <patternFill>
                  <bgColor rgb="FF00B050"/>
                </patternFill>
              </fill>
            </x14:dxf>
          </x14:cfRule>
          <x14:cfRule type="containsText" priority="4" operator="containsText" id="{EA4A76ED-90A8-42A3-BCF5-B4354E188F33}">
            <xm:f>NOT(ISERROR(SEARCH(Quelle!$B$3,D28)))</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D28</xm:sqref>
        </x14:conditionalFormatting>
        <x14:conditionalFormatting xmlns:xm="http://schemas.microsoft.com/office/excel/2006/main">
          <x14:cfRule type="containsText" priority="1" operator="containsText" id="{91CD1DC9-BB84-45CA-9AA7-400992855219}">
            <xm:f>NOT(ISERROR(SEARCH(Quelle!$B$2,D36)))</xm:f>
            <xm:f>Quelle!$B$2</xm:f>
            <x14:dxf>
              <font>
                <b/>
                <i val="0"/>
                <strike val="0"/>
                <color theme="1"/>
              </font>
              <fill>
                <patternFill>
                  <bgColor rgb="FF00B050"/>
                </patternFill>
              </fill>
            </x14:dxf>
          </x14:cfRule>
          <x14:cfRule type="containsText" priority="2" operator="containsText" id="{09A9B500-08D7-430F-8968-A280DE48FC6E}">
            <xm:f>NOT(ISERROR(SEARCH(Quelle!$B$3,D36)))</xm:f>
            <xm:f>Quelle!$B$3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D36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ErrorMessage="1" errorTitle="Auswahl treffen!" prompt="Bitte Auswahl vornehmen." xr:uid="{53C859E9-94FA-4F24-AF61-87B75C921DE9}">
          <x14:formula1>
            <xm:f>Quelle!$B$2:$B$3</xm:f>
          </x14:formula1>
          <xm:sqref>D36 D28 D13:D16 D22:D24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28A1C-90FA-4024-9003-43EF9B8749CA}">
  <dimension ref="A2:H16"/>
  <sheetViews>
    <sheetView workbookViewId="0">
      <selection activeCell="B6" sqref="B6"/>
    </sheetView>
  </sheetViews>
  <sheetFormatPr baseColWidth="10" defaultColWidth="10.85546875" defaultRowHeight="15" x14ac:dyDescent="0.25"/>
  <sheetData>
    <row r="2" spans="1:8" x14ac:dyDescent="0.25">
      <c r="B2" t="s">
        <v>0</v>
      </c>
      <c r="D2" t="s">
        <v>9</v>
      </c>
    </row>
    <row r="3" spans="1:8" x14ac:dyDescent="0.25">
      <c r="B3" t="s">
        <v>1</v>
      </c>
      <c r="D3" t="s">
        <v>10</v>
      </c>
    </row>
    <row r="12" spans="1:8" x14ac:dyDescent="0.25">
      <c r="A12" s="30" t="s">
        <v>19</v>
      </c>
    </row>
    <row r="14" spans="1:8" s="1" customFormat="1" ht="165" x14ac:dyDescent="0.25">
      <c r="A14" s="3">
        <f ca="1">IF(AND(ISTEXT(B14),ISTEXT(C14)),MAX($A$13:OFFSET(A14,-1,0))+1,"")</f>
        <v>1</v>
      </c>
      <c r="B14" s="11" t="s">
        <v>7</v>
      </c>
      <c r="C14" s="4" t="s">
        <v>2</v>
      </c>
      <c r="D14" s="18"/>
      <c r="E14" s="6"/>
      <c r="F14" s="17"/>
      <c r="G14" s="23"/>
      <c r="H14" s="13"/>
    </row>
    <row r="15" spans="1:8" s="1" customFormat="1" ht="180" x14ac:dyDescent="0.25">
      <c r="A15" s="3">
        <f ca="1">IF(AND(ISTEXT(B15),ISTEXT(C15)),MAX($A$13:OFFSET(A15,-1,0))+1,"")</f>
        <v>2</v>
      </c>
      <c r="B15" s="11" t="s">
        <v>8</v>
      </c>
      <c r="C15" s="4" t="s">
        <v>3</v>
      </c>
      <c r="D15" s="7"/>
      <c r="E15" s="22"/>
      <c r="F15" s="17"/>
      <c r="G15" s="23"/>
      <c r="H15" s="13"/>
    </row>
    <row r="16" spans="1:8" ht="90" x14ac:dyDescent="0.25">
      <c r="A16" s="3">
        <f ca="1">IF(AND(ISTEXT(B16),ISTEXT(C16)),MAX($A$13:OFFSET(A16,-1,0))+1,"")</f>
        <v>3</v>
      </c>
      <c r="B16" s="32" t="s">
        <v>20</v>
      </c>
      <c r="C16" s="8" t="s">
        <v>3</v>
      </c>
      <c r="D16" s="5"/>
      <c r="E16" s="22"/>
    </row>
  </sheetData>
  <sheetProtection selectLockedCells="1"/>
  <dataValidations count="1">
    <dataValidation type="list" allowBlank="1" showErrorMessage="1" errorTitle="Auswahl treffen!" prompt="Bitte Auswahl vornehmen." sqref="D14 D16" xr:uid="{5ECB3706-7CF1-49BB-AC0E-75CB7D574B7F}">
      <formula1>$B$2:$B$3</formula1>
    </dataValidation>
  </dataValidations>
  <pageMargins left="0.7" right="0.7" top="0.78740157499999996" bottom="0.78740157499999996"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id="{F7C3786F-4F7C-43B8-B94F-4E2CDF2576E4}">
            <xm:f>NOT(ISERROR(SEARCH($B$2,D14)))</xm:f>
            <xm:f>$B$2</xm:f>
            <x14:dxf>
              <font>
                <b/>
                <i val="0"/>
                <strike val="0"/>
                <color theme="1"/>
              </font>
              <fill>
                <patternFill>
                  <bgColor rgb="FF00B050"/>
                </patternFill>
              </fill>
            </x14:dxf>
          </x14:cfRule>
          <x14:cfRule type="containsText" priority="2" operator="containsText" id="{61BFF237-19A2-4188-BDC4-0E2C0A4F3D96}">
            <xm:f>NOT(ISERROR(SEARCH($B$3,D14)))</xm:f>
            <xm:f>$B$3</xm:f>
            <x14:dxf>
              <font>
                <b/>
                <i val="0"/>
                <strike val="0"/>
                <color theme="1"/>
              </font>
              <fill>
                <patternFill>
                  <bgColor rgb="FFFF0000"/>
                </patternFill>
              </fill>
              <border>
                <left style="thin">
                  <color auto="1"/>
                </left>
                <right style="thin">
                  <color auto="1"/>
                </right>
                <top style="thin">
                  <color auto="1"/>
                </top>
                <bottom style="thin">
                  <color auto="1"/>
                </bottom>
              </border>
            </x14:dxf>
          </x14:cfRule>
          <xm:sqref>D14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Leistungsverzeichnis</vt:lpstr>
      <vt:lpstr>Quelle</vt:lpstr>
      <vt:lpstr>Leistungsverzeichnis!Druckbereich</vt:lpstr>
      <vt:lpstr>Leistungsverzeichnis!Drucktitel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2026-07-03T12:19:10Z</dcterms:modified>
</cp:coreProperties>
</file>